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лица 4" sheetId="4" r:id="rId1"/>
  </sheets>
  <definedNames>
    <definedName name="_xlnm.Print_Titles" localSheetId="0">'таблица 4'!$5:$6</definedName>
  </definedNames>
  <calcPr calcId="152511"/>
</workbook>
</file>

<file path=xl/calcChain.xml><?xml version="1.0" encoding="utf-8"?>
<calcChain xmlns="http://schemas.openxmlformats.org/spreadsheetml/2006/main">
  <c r="J23" i="4" l="1"/>
  <c r="K23" i="4"/>
  <c r="L23" i="4"/>
  <c r="L26" i="4"/>
  <c r="L25" i="4"/>
  <c r="I9" i="4" l="1"/>
  <c r="I16" i="4"/>
  <c r="I11" i="4"/>
  <c r="J9" i="4"/>
  <c r="K9" i="4"/>
  <c r="L9" i="4"/>
  <c r="I12" i="4" l="1"/>
  <c r="I18" i="4"/>
  <c r="I19" i="4"/>
  <c r="I28" i="4" l="1"/>
  <c r="I27" i="4"/>
  <c r="I22" i="4" l="1"/>
  <c r="L16" i="4"/>
  <c r="K16" i="4"/>
  <c r="K26" i="4" l="1"/>
  <c r="J26" i="4"/>
  <c r="K25" i="4"/>
  <c r="J25" i="4"/>
  <c r="I26" i="4" l="1"/>
  <c r="I25" i="4"/>
  <c r="J16" i="4" l="1"/>
  <c r="I23" i="4" l="1"/>
</calcChain>
</file>

<file path=xl/sharedStrings.xml><?xml version="1.0" encoding="utf-8"?>
<sst xmlns="http://schemas.openxmlformats.org/spreadsheetml/2006/main" count="53" uniqueCount="38">
  <si>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</si>
  <si>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</si>
  <si>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</si>
  <si>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</si>
  <si>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</si>
  <si>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</si>
  <si>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</si>
  <si>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</si>
  <si>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</si>
  <si>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</si>
  <si>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</si>
  <si>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</si>
  <si>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</si>
  <si>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</si>
  <si>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 xml:space="preserve">всего </t>
  </si>
  <si>
    <t>Итого по портфелю проектов 1</t>
  </si>
  <si>
    <t>Таблица 4</t>
  </si>
  <si>
    <t>№
п/п</t>
  </si>
  <si>
    <t>Наименование основного мероприятия (подпрограммы при наличии)</t>
  </si>
  <si>
    <t>Портфели проектов и проекты, направленные в том числе на реализацию национальных проектов Российской Федерации**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</si>
  <si>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заполняется.</t>
  </si>
  <si>
    <t>Ответственное структурное подразделение</t>
  </si>
  <si>
    <t>комитет по экономической политике и предпринимательству</t>
  </si>
  <si>
    <t>Основное мероприятие "Создание условий для развития субъектов малого и среднего предпринимательства"</t>
  </si>
  <si>
    <t>Формирование положительного образа предпринимательства среди населения, а также вовлечение различных категорий граждан, включая самозанятых, в сектор малого и среднего предпринимательства, в том числе создание новых субъектов МСП</t>
  </si>
  <si>
    <t>2019 г.</t>
  </si>
  <si>
    <t>2020 г.</t>
  </si>
  <si>
    <t>2021 г.</t>
  </si>
  <si>
    <t>2022 г.</t>
  </si>
  <si>
    <t>2023 г.</t>
  </si>
  <si>
    <t>2024 г.</t>
  </si>
  <si>
    <t>2025-2030 г.г.</t>
  </si>
  <si>
    <t xml:space="preserve">Основное мероприятие "Финансовая поддержка субъектов малого и среднего предпринимательства и начинающих предпринимателей"
(1,2,4,5)
</t>
  </si>
  <si>
    <t xml:space="preserve">Обеспечение доступности финансовых мер поддержки </t>
  </si>
  <si>
    <t>2019-2024 гг.</t>
  </si>
  <si>
    <t xml:space="preserve">региональный проект  "Популяризация предпринимательства"
</t>
  </si>
  <si>
    <t xml:space="preserve">Портфель проектов "Малое и среднее предпринимательство и поддержка индивидуальной предпринимательской инициативы" </t>
  </si>
  <si>
    <t>региональный проект   "Расширение доступа субъектов МСП к финансовой поддержке, в том числе к льготному финансированию"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</si>
</sst>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topLeftCell="A7" zoomScale="91" zoomScaleNormal="100" zoomScaleSheetLayoutView="91" workbookViewId="0">
      <selection activeCell="J23" sqref="J23"/>
    </sheetView>
  </sheetViews>
  <sheetFormatPr defaultColWidth="9.140625" defaultRowHeight="15.75" x14ac:dyDescent="0.25"/>
  <cols>
    <col min="1" max="1" width="4.140625" style="1" bestFit="1" customWidth="1"/>
    <col min="2" max="2" width="19.42578125" style="1" customWidth="1"/>
    <col min="3" max="3" width="28.85546875" style="5" customWidth="1"/>
    <col min="4" max="4" width="13.140625" style="1" customWidth="1"/>
    <col min="5" max="5" width="20.42578125" style="1" customWidth="1"/>
    <col min="6" max="6" width="22.85546875" style="1" customWidth="1"/>
    <col min="7" max="7" width="14.28515625" style="1" customWidth="1"/>
    <col min="8" max="8" width="27" style="1" customWidth="1"/>
    <col min="9" max="9" width="12.140625" style="1" customWidth="1"/>
    <col min="10" max="10" width="11.28515625" style="1" bestFit="1" customWidth="1"/>
    <col min="11" max="11" width="10.42578125" style="1" customWidth="1"/>
    <col min="12" max="12" width="11.42578125" style="1" customWidth="1"/>
    <col min="13" max="13" width="9.140625" style="1"/>
    <col min="14" max="15" width="9.28515625" style="1" customWidth="1"/>
    <col min="16" max="16384" width="9.140625" style="1"/>
  </cols>
  <sheetData>
    <row r="1" spans="1:16" ht="19.5" x14ac:dyDescent="0.25">
      <c r="P1" s="8" t="s">
        <v>16</v>
      </c>
    </row>
    <row r="2" spans="1:16" x14ac:dyDescent="0.25">
      <c r="P2" s="7"/>
    </row>
    <row r="3" spans="1:16" ht="19.5" x14ac:dyDescent="0.25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x14ac:dyDescent="0.25">
      <c r="A4" s="2"/>
    </row>
    <row r="5" spans="1:16" x14ac:dyDescent="0.25">
      <c r="A5" s="20" t="s">
        <v>17</v>
      </c>
      <c r="B5" s="20" t="s">
        <v>7</v>
      </c>
      <c r="C5" s="23" t="s">
        <v>8</v>
      </c>
      <c r="D5" s="20" t="s">
        <v>21</v>
      </c>
      <c r="E5" s="20" t="s">
        <v>18</v>
      </c>
      <c r="F5" s="20" t="s">
        <v>9</v>
      </c>
      <c r="G5" s="20" t="s">
        <v>10</v>
      </c>
      <c r="H5" s="20" t="s">
        <v>11</v>
      </c>
      <c r="I5" s="20" t="s">
        <v>12</v>
      </c>
      <c r="J5" s="20"/>
      <c r="K5" s="20"/>
      <c r="L5" s="20"/>
      <c r="M5" s="20"/>
      <c r="N5" s="20"/>
      <c r="O5" s="20"/>
      <c r="P5" s="20"/>
    </row>
    <row r="6" spans="1:16" ht="112.5" customHeight="1" x14ac:dyDescent="0.25">
      <c r="A6" s="20"/>
      <c r="B6" s="20"/>
      <c r="C6" s="24"/>
      <c r="D6" s="20"/>
      <c r="E6" s="20"/>
      <c r="F6" s="20"/>
      <c r="G6" s="20"/>
      <c r="H6" s="20"/>
      <c r="I6" s="3" t="s">
        <v>0</v>
      </c>
      <c r="J6" s="3" t="s">
        <v>25</v>
      </c>
      <c r="K6" s="3" t="s">
        <v>26</v>
      </c>
      <c r="L6" s="3" t="s">
        <v>27</v>
      </c>
      <c r="M6" s="10" t="s">
        <v>28</v>
      </c>
      <c r="N6" s="10" t="s">
        <v>29</v>
      </c>
      <c r="O6" s="10" t="s">
        <v>30</v>
      </c>
      <c r="P6" s="11" t="s">
        <v>31</v>
      </c>
    </row>
    <row r="7" spans="1:1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10">
        <v>14</v>
      </c>
      <c r="O7" s="10">
        <v>15</v>
      </c>
      <c r="P7" s="3">
        <v>16</v>
      </c>
    </row>
    <row r="8" spans="1:16" x14ac:dyDescent="0.25">
      <c r="A8" s="21" t="s">
        <v>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x14ac:dyDescent="0.25">
      <c r="A9" s="20">
        <v>1</v>
      </c>
      <c r="B9" s="20" t="s">
        <v>36</v>
      </c>
      <c r="C9" s="28" t="s">
        <v>35</v>
      </c>
      <c r="D9" s="20" t="s">
        <v>22</v>
      </c>
      <c r="E9" s="20" t="s">
        <v>23</v>
      </c>
      <c r="F9" s="20" t="s">
        <v>24</v>
      </c>
      <c r="G9" s="20" t="s">
        <v>34</v>
      </c>
      <c r="H9" s="4" t="s">
        <v>14</v>
      </c>
      <c r="I9" s="12">
        <f>J9+K9+L9+M9+N9+O9+P9</f>
        <v>1511.31621</v>
      </c>
      <c r="J9" s="12">
        <f>J11+J12</f>
        <v>503.68421000000001</v>
      </c>
      <c r="K9" s="12">
        <f>K11+K12</f>
        <v>503.81599999999997</v>
      </c>
      <c r="L9" s="12">
        <f>L11+L12</f>
        <v>503.81599999999997</v>
      </c>
      <c r="M9" s="3"/>
      <c r="N9" s="10"/>
      <c r="O9" s="10"/>
      <c r="P9" s="3"/>
    </row>
    <row r="10" spans="1:16" ht="33.75" customHeight="1" x14ac:dyDescent="0.25">
      <c r="A10" s="20"/>
      <c r="B10" s="20"/>
      <c r="C10" s="28"/>
      <c r="D10" s="20"/>
      <c r="E10" s="20"/>
      <c r="F10" s="20"/>
      <c r="G10" s="20"/>
      <c r="H10" s="6" t="s">
        <v>1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42" customHeight="1" x14ac:dyDescent="0.25">
      <c r="A11" s="20"/>
      <c r="B11" s="20"/>
      <c r="C11" s="28"/>
      <c r="D11" s="20"/>
      <c r="E11" s="20"/>
      <c r="F11" s="20"/>
      <c r="G11" s="20"/>
      <c r="H11" s="6" t="s">
        <v>5</v>
      </c>
      <c r="I11" s="18">
        <f>SUM(J11:P11)</f>
        <v>1148.5999999999999</v>
      </c>
      <c r="J11" s="18">
        <v>382.8</v>
      </c>
      <c r="K11" s="18">
        <v>382.9</v>
      </c>
      <c r="L11" s="18">
        <v>382.9</v>
      </c>
      <c r="M11" s="14">
        <v>0</v>
      </c>
      <c r="N11" s="14">
        <v>0</v>
      </c>
      <c r="O11" s="14">
        <v>0</v>
      </c>
      <c r="P11" s="14">
        <v>0</v>
      </c>
    </row>
    <row r="12" spans="1:16" ht="27" customHeight="1" x14ac:dyDescent="0.25">
      <c r="A12" s="20"/>
      <c r="B12" s="20"/>
      <c r="C12" s="28"/>
      <c r="D12" s="20"/>
      <c r="E12" s="20"/>
      <c r="F12" s="20"/>
      <c r="G12" s="20"/>
      <c r="H12" s="6" t="s">
        <v>3</v>
      </c>
      <c r="I12" s="18">
        <f>SUM(J12:P12)</f>
        <v>362.71620999999999</v>
      </c>
      <c r="J12" s="18">
        <v>120.88421</v>
      </c>
      <c r="K12" s="18">
        <v>120.916</v>
      </c>
      <c r="L12" s="18">
        <v>120.916</v>
      </c>
      <c r="M12" s="14">
        <v>0</v>
      </c>
      <c r="N12" s="14">
        <v>0</v>
      </c>
      <c r="O12" s="14">
        <v>0</v>
      </c>
      <c r="P12" s="14">
        <v>0</v>
      </c>
    </row>
    <row r="13" spans="1:16" ht="65.25" customHeight="1" x14ac:dyDescent="0.25">
      <c r="A13" s="20"/>
      <c r="B13" s="20"/>
      <c r="C13" s="28"/>
      <c r="D13" s="20"/>
      <c r="E13" s="20"/>
      <c r="F13" s="20"/>
      <c r="G13" s="20"/>
      <c r="H13" s="6" t="s">
        <v>2</v>
      </c>
      <c r="I13" s="3"/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31.5" customHeight="1" x14ac:dyDescent="0.25">
      <c r="A14" s="20"/>
      <c r="B14" s="20"/>
      <c r="C14" s="28"/>
      <c r="D14" s="20"/>
      <c r="E14" s="20"/>
      <c r="F14" s="20"/>
      <c r="G14" s="20"/>
      <c r="H14" s="9" t="s">
        <v>4</v>
      </c>
      <c r="I14" s="3"/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30" customHeight="1" x14ac:dyDescent="0.25">
      <c r="A15" s="20"/>
      <c r="B15" s="20"/>
      <c r="C15" s="28"/>
      <c r="D15" s="20"/>
      <c r="E15" s="20"/>
      <c r="F15" s="20"/>
      <c r="G15" s="20"/>
      <c r="H15" s="6" t="s">
        <v>6</v>
      </c>
      <c r="I15" s="3"/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</row>
    <row r="16" spans="1:16" x14ac:dyDescent="0.25">
      <c r="A16" s="20"/>
      <c r="B16" s="20"/>
      <c r="C16" s="28" t="s">
        <v>37</v>
      </c>
      <c r="D16" s="20" t="s">
        <v>22</v>
      </c>
      <c r="E16" s="25" t="s">
        <v>32</v>
      </c>
      <c r="F16" s="20" t="s">
        <v>33</v>
      </c>
      <c r="G16" s="20" t="s">
        <v>34</v>
      </c>
      <c r="H16" s="4" t="s">
        <v>14</v>
      </c>
      <c r="I16" s="12">
        <f>J16+K16+L16+M16+N16+O16+P16</f>
        <v>10279.209050000001</v>
      </c>
      <c r="J16" s="12">
        <f>J19+J18</f>
        <v>2733.4210499999999</v>
      </c>
      <c r="K16" s="12">
        <f>K19+K18+K22</f>
        <v>3772.8940000000002</v>
      </c>
      <c r="L16" s="12">
        <f>L19+L18+L22</f>
        <v>3772.8940000000002</v>
      </c>
      <c r="M16" s="14">
        <v>0</v>
      </c>
      <c r="N16" s="14">
        <v>0</v>
      </c>
      <c r="O16" s="14">
        <v>0</v>
      </c>
      <c r="P16" s="14">
        <v>0</v>
      </c>
    </row>
    <row r="17" spans="1:16" x14ac:dyDescent="0.25">
      <c r="A17" s="20"/>
      <c r="B17" s="20"/>
      <c r="C17" s="28"/>
      <c r="D17" s="20"/>
      <c r="E17" s="25"/>
      <c r="F17" s="20"/>
      <c r="G17" s="20"/>
      <c r="H17" s="6" t="s">
        <v>1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ht="31.5" x14ac:dyDescent="0.25">
      <c r="A18" s="20"/>
      <c r="B18" s="20"/>
      <c r="C18" s="28"/>
      <c r="D18" s="20"/>
      <c r="E18" s="25"/>
      <c r="F18" s="20"/>
      <c r="G18" s="20"/>
      <c r="H18" s="6" t="s">
        <v>5</v>
      </c>
      <c r="I18" s="13">
        <f>J18+K18+L18</f>
        <v>7812.2000000000007</v>
      </c>
      <c r="J18" s="13">
        <v>2077.4</v>
      </c>
      <c r="K18" s="13">
        <v>2867.4</v>
      </c>
      <c r="L18" s="13">
        <v>2867.4</v>
      </c>
      <c r="M18" s="14">
        <v>0</v>
      </c>
      <c r="N18" s="14">
        <v>0</v>
      </c>
      <c r="O18" s="14">
        <v>0</v>
      </c>
      <c r="P18" s="14">
        <v>0</v>
      </c>
    </row>
    <row r="19" spans="1:16" x14ac:dyDescent="0.25">
      <c r="A19" s="20"/>
      <c r="B19" s="20"/>
      <c r="C19" s="28"/>
      <c r="D19" s="20"/>
      <c r="E19" s="25"/>
      <c r="F19" s="20"/>
      <c r="G19" s="20"/>
      <c r="H19" s="6" t="s">
        <v>3</v>
      </c>
      <c r="I19" s="13">
        <f>J19+K19+L19</f>
        <v>2467.0090500000001</v>
      </c>
      <c r="J19" s="13">
        <v>656.02104999999995</v>
      </c>
      <c r="K19" s="13">
        <v>905.49400000000003</v>
      </c>
      <c r="L19" s="13">
        <v>905.49400000000003</v>
      </c>
      <c r="M19" s="14">
        <v>0</v>
      </c>
      <c r="N19" s="14">
        <v>0</v>
      </c>
      <c r="O19" s="14">
        <v>0</v>
      </c>
      <c r="P19" s="14">
        <v>0</v>
      </c>
    </row>
    <row r="20" spans="1:16" ht="31.5" x14ac:dyDescent="0.25">
      <c r="A20" s="20"/>
      <c r="B20" s="20"/>
      <c r="C20" s="28"/>
      <c r="D20" s="20"/>
      <c r="E20" s="25"/>
      <c r="F20" s="20"/>
      <c r="G20" s="20"/>
      <c r="H20" s="6" t="s">
        <v>2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x14ac:dyDescent="0.25">
      <c r="A21" s="20"/>
      <c r="B21" s="20"/>
      <c r="C21" s="28"/>
      <c r="D21" s="20"/>
      <c r="E21" s="25"/>
      <c r="F21" s="20"/>
      <c r="G21" s="20"/>
      <c r="H21" s="6" t="s">
        <v>4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x14ac:dyDescent="0.25">
      <c r="A22" s="20"/>
      <c r="B22" s="20"/>
      <c r="C22" s="28"/>
      <c r="D22" s="20"/>
      <c r="E22" s="25"/>
      <c r="F22" s="20"/>
      <c r="G22" s="20"/>
      <c r="H22" s="6" t="s">
        <v>6</v>
      </c>
      <c r="I22" s="14">
        <f>K22+L22</f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x14ac:dyDescent="0.25">
      <c r="A23" s="20"/>
      <c r="B23" s="20"/>
      <c r="C23" s="26" t="s">
        <v>15</v>
      </c>
      <c r="D23" s="26"/>
      <c r="E23" s="26"/>
      <c r="F23" s="26"/>
      <c r="G23" s="26"/>
      <c r="H23" s="4" t="s">
        <v>14</v>
      </c>
      <c r="I23" s="12">
        <f>J23+K23+L23</f>
        <v>11790.525259999999</v>
      </c>
      <c r="J23" s="15">
        <f>J16+J9</f>
        <v>3237.1052599999998</v>
      </c>
      <c r="K23" s="15">
        <f>K16+K9</f>
        <v>4276.71</v>
      </c>
      <c r="L23" s="15">
        <f>L16+L9</f>
        <v>4276.71</v>
      </c>
      <c r="M23" s="14">
        <v>0</v>
      </c>
      <c r="N23" s="14">
        <v>0</v>
      </c>
      <c r="O23" s="14">
        <v>0</v>
      </c>
      <c r="P23" s="14">
        <v>0</v>
      </c>
    </row>
    <row r="24" spans="1:16" x14ac:dyDescent="0.25">
      <c r="A24" s="20"/>
      <c r="B24" s="20"/>
      <c r="C24" s="26"/>
      <c r="D24" s="26"/>
      <c r="E24" s="26"/>
      <c r="F24" s="26"/>
      <c r="G24" s="26"/>
      <c r="H24" s="6" t="s">
        <v>1</v>
      </c>
      <c r="I24" s="16">
        <v>0</v>
      </c>
      <c r="J24" s="16">
        <v>0</v>
      </c>
      <c r="K24" s="16">
        <v>0</v>
      </c>
      <c r="L24" s="16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ht="31.5" x14ac:dyDescent="0.25">
      <c r="A25" s="20"/>
      <c r="B25" s="20"/>
      <c r="C25" s="26"/>
      <c r="D25" s="26"/>
      <c r="E25" s="26"/>
      <c r="F25" s="26"/>
      <c r="G25" s="26"/>
      <c r="H25" s="6" t="s">
        <v>5</v>
      </c>
      <c r="I25" s="13">
        <f>I18+I11</f>
        <v>8960.8000000000011</v>
      </c>
      <c r="J25" s="13">
        <f>J18+J11</f>
        <v>2460.2000000000003</v>
      </c>
      <c r="K25" s="13">
        <f t="shared" ref="K25" si="0">K18+K11</f>
        <v>3250.3</v>
      </c>
      <c r="L25" s="13">
        <f>L18+L11</f>
        <v>3250.3</v>
      </c>
      <c r="M25" s="14">
        <v>0</v>
      </c>
      <c r="N25" s="14">
        <v>0</v>
      </c>
      <c r="O25" s="14">
        <v>0</v>
      </c>
      <c r="P25" s="14">
        <v>0</v>
      </c>
    </row>
    <row r="26" spans="1:16" x14ac:dyDescent="0.25">
      <c r="A26" s="20"/>
      <c r="B26" s="20"/>
      <c r="C26" s="26"/>
      <c r="D26" s="26"/>
      <c r="E26" s="26"/>
      <c r="F26" s="26"/>
      <c r="G26" s="26"/>
      <c r="H26" s="6" t="s">
        <v>3</v>
      </c>
      <c r="I26" s="13">
        <f>I19+I12</f>
        <v>2829.7252600000002</v>
      </c>
      <c r="J26" s="13">
        <f>J19+J12</f>
        <v>776.90526</v>
      </c>
      <c r="K26" s="13">
        <f t="shared" ref="K26:L26" si="1">K19+K12</f>
        <v>1026.4100000000001</v>
      </c>
      <c r="L26" s="13">
        <f>L19+L12</f>
        <v>1026.4100000000001</v>
      </c>
      <c r="M26" s="14">
        <v>0</v>
      </c>
      <c r="N26" s="14">
        <v>0</v>
      </c>
      <c r="O26" s="14">
        <v>0</v>
      </c>
      <c r="P26" s="14">
        <v>0</v>
      </c>
    </row>
    <row r="27" spans="1:16" ht="31.5" x14ac:dyDescent="0.25">
      <c r="A27" s="20"/>
      <c r="B27" s="20"/>
      <c r="C27" s="26"/>
      <c r="D27" s="26"/>
      <c r="E27" s="26"/>
      <c r="F27" s="26"/>
      <c r="G27" s="26"/>
      <c r="H27" s="6" t="s">
        <v>2</v>
      </c>
      <c r="I27" s="16">
        <f>I20+I13</f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</row>
    <row r="28" spans="1:16" x14ac:dyDescent="0.25">
      <c r="A28" s="20"/>
      <c r="B28" s="20"/>
      <c r="C28" s="26"/>
      <c r="D28" s="26"/>
      <c r="E28" s="26"/>
      <c r="F28" s="26"/>
      <c r="G28" s="26"/>
      <c r="H28" s="17" t="s">
        <v>6</v>
      </c>
      <c r="I28" s="16">
        <f>I21+I14</f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</row>
    <row r="29" spans="1:16" ht="56.25" customHeight="1" x14ac:dyDescent="0.25">
      <c r="B29" s="19" t="s">
        <v>20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ht="15.75" customHeight="1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25">
      <c r="B31" s="19"/>
      <c r="C31" s="19"/>
      <c r="D31" s="19"/>
      <c r="E31" s="19"/>
      <c r="F31" s="19"/>
    </row>
  </sheetData>
  <mergeCells count="27">
    <mergeCell ref="F16:F22"/>
    <mergeCell ref="C23:G28"/>
    <mergeCell ref="B9:B28"/>
    <mergeCell ref="A3:P3"/>
    <mergeCell ref="A5:A6"/>
    <mergeCell ref="D5:D6"/>
    <mergeCell ref="C16:C22"/>
    <mergeCell ref="C9:C15"/>
    <mergeCell ref="D9:D15"/>
    <mergeCell ref="E9:E15"/>
    <mergeCell ref="F9:F15"/>
    <mergeCell ref="B31:F31"/>
    <mergeCell ref="B30:P30"/>
    <mergeCell ref="B29:P29"/>
    <mergeCell ref="G9:G15"/>
    <mergeCell ref="H5:H6"/>
    <mergeCell ref="I5:P5"/>
    <mergeCell ref="A8:P8"/>
    <mergeCell ref="B5:B6"/>
    <mergeCell ref="C5:C6"/>
    <mergeCell ref="E5:E6"/>
    <mergeCell ref="F5:F6"/>
    <mergeCell ref="G5:G6"/>
    <mergeCell ref="A9:A28"/>
    <mergeCell ref="D16:D22"/>
    <mergeCell ref="E16:E22"/>
    <mergeCell ref="G16:G2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</vt:lpstr>
      <vt:lpstr>'таблица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2019-11-21T10:05:18Z</dcterms:modified>
</cp:coreProperties>
</file>